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<sst xmlns="http://schemas.openxmlformats.org/spreadsheetml/2006/main" count="89" uniqueCount="88">
  <si>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</si>
  <si>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</si>
  <si>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</si>
  <si>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</si>
  <si>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</si>
  <si>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</si>
  <si>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</si>
  <si>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</si>
  <si>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</si>
  <si>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</si>
  <si>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</si>
  <si>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</si>
  <si>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</si>
  <si>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</si>
  <si>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</si>
  <si>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</si>
  <si>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</si>
  <si>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</si>
  <si>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</si>
  <si>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</si>
  <si>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</si>
  <si>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</si>
  <si>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</si>
  <si>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</si>
  <si>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</si>
  <si>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</si>
  <si>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</si>
  <si>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</si>
  <si>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</si>
  <si>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</si>
  <si>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</si>
  <si>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</si>
  <si>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</si>
  <si>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</si>
  <si>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</si>
  <si>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</si>
  <si>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</si>
  <si>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</si>
  <si>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</si>
  <si>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</si>
  <si>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</si>
  <si>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</si>
  <si>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</si>
  <si>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</si>
  <si>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</si>
  <si>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</si>
  <si>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</si>
  <si>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</si>
  <si>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</si>
  <si>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</si>
  <si>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</si>
  <si>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</si>
  <si>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</si>
  <si>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</si>
  <si>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</si>
  <si>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</si>
  <si>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</si>
  <si>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</si>
  <si>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</si>
  <si>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</si>
  <si>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</si>
  <si>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</si>
  <si>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</si>
  <si>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</si>
  <si>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</si>
  <si>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</si>
  <si>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</si>
  <si>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</si>
  <si>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</si>
  <si>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</si>
  <si>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</si>
  <si>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</si>
  <si>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</si>
  <si>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</si>
  <si>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</si>
  <si>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</si>
  <si>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</si>
  <si>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</si>
  <si>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</si>
  <si>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</si>
  <si>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</si>
  <si>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</si>
  <si>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</si>
  <si>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</si>
  <si>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</si>
  <si>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</si>
  <si>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t>Mai Chiếm Tuấn</t>
  </si>
  <si>
    <t xml:space="preserve">         Họ và tên: MAI CHIẾM TUẤN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</si>
</sst>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4" zoomScaleNormal="100" workbookViewId="0">
      <selection activeCell="G83" sqref="G8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87</v>
      </c>
      <c r="B8" s="77"/>
      <c r="C8" s="77"/>
      <c r="D8" s="77"/>
      <c r="E8" s="77"/>
      <c r="F8" s="77"/>
      <c r="G8" s="77"/>
      <c r="H8" s="77"/>
      <c r="I8" s="77"/>
      <c r="J8" s="77"/>
    </row>
    <row r="9" spans="1:13" ht="16.5" x14ac:dyDescent="0.25">
      <c r="A9" s="77" t="s">
        <v>83</v>
      </c>
      <c r="B9" s="77"/>
      <c r="C9" s="77"/>
      <c r="D9" s="77"/>
      <c r="E9" s="77"/>
      <c r="F9" s="77"/>
      <c r="G9" s="77"/>
      <c r="H9" s="77"/>
      <c r="I9" s="77"/>
      <c r="J9" s="77"/>
    </row>
    <row r="10" spans="1:13" ht="16.5" x14ac:dyDescent="0.25">
      <c r="A10" s="77" t="s">
        <v>81</v>
      </c>
      <c r="B10" s="77"/>
      <c r="C10" s="77"/>
      <c r="D10" s="77"/>
      <c r="E10" s="77"/>
      <c r="F10" s="77"/>
      <c r="G10" s="77"/>
      <c r="H10" s="77"/>
      <c r="I10" s="77"/>
      <c r="J10" s="77"/>
    </row>
    <row r="11" spans="1:13" ht="20.45" customHeight="1" x14ac:dyDescent="0.25">
      <c r="A11" s="33" t="s">
        <v>80</v>
      </c>
      <c r="B11" s="33"/>
      <c r="C11" s="33"/>
      <c r="D11" s="33"/>
      <c r="E11" s="33"/>
      <c r="F11" s="33"/>
      <c r="G11" s="33"/>
      <c r="H11" s="33"/>
      <c r="I11" s="33"/>
      <c r="J11" s="33"/>
    </row>
    <row r="12" spans="1:13" ht="54" customHeight="1" x14ac:dyDescent="0.25">
      <c r="A12" s="75" t="s">
        <v>82</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2</v>
      </c>
      <c r="E62" s="44">
        <f t="shared" si="12"/>
        <v>1</v>
      </c>
      <c r="F62" s="51"/>
      <c r="G62" s="59">
        <v>1</v>
      </c>
      <c r="H62" s="15">
        <v>1</v>
      </c>
      <c r="I62" s="16">
        <f t="shared" si="8"/>
        <v>0.5</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1</v>
      </c>
      <c r="H64" s="15">
        <v>1</v>
      </c>
      <c r="I64" s="16">
        <f t="shared" si="8"/>
        <v>0.5</v>
      </c>
      <c r="J64" s="51"/>
    </row>
    <row r="65" spans="1:10" ht="108.75" thickBot="1" x14ac:dyDescent="0.3">
      <c r="A65" s="9" t="s">
        <v>46</v>
      </c>
      <c r="B65" s="42">
        <v>2</v>
      </c>
      <c r="C65" s="14">
        <v>2</v>
      </c>
      <c r="D65" s="36">
        <v>2</v>
      </c>
      <c r="E65" s="44">
        <f t="shared" si="13"/>
        <v>1</v>
      </c>
      <c r="F65" s="51"/>
      <c r="G65" s="59">
        <v>1</v>
      </c>
      <c r="H65" s="15">
        <v>1</v>
      </c>
      <c r="I65" s="16">
        <f t="shared" si="8"/>
        <v>0.5</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12</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c r="E74" s="44">
        <f t="shared" si="15"/>
        <v>0</v>
      </c>
      <c r="F74" s="51"/>
      <c r="G74" s="59"/>
      <c r="H74" s="15"/>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c r="E77" s="44">
        <f t="shared" si="16"/>
        <v>0</v>
      </c>
      <c r="F77" s="51"/>
      <c r="G77" s="59"/>
      <c r="H77" s="15"/>
      <c r="I77" s="16">
        <f t="shared" si="8"/>
        <v>0</v>
      </c>
      <c r="J77" s="51"/>
    </row>
    <row r="78" spans="1:10" ht="16.5" thickBot="1" x14ac:dyDescent="0.3">
      <c r="A78" s="10" t="s">
        <v>57</v>
      </c>
      <c r="B78" s="41">
        <f>SUM(B16,B30,B66)</f>
        <v>88</v>
      </c>
      <c r="C78" s="5">
        <f>SUM(C16,C30,C66)</f>
        <v>86</v>
      </c>
      <c r="D78" s="12">
        <f>SUM(D16,D30,D66)</f>
        <v>84</v>
      </c>
      <c r="E78" s="57">
        <f>(D78/B78)</f>
        <v>0.95454545454545459</v>
      </c>
      <c r="F78" s="3"/>
      <c r="G78" s="58">
        <f>SUM(G16,G30,G66)</f>
        <v>80</v>
      </c>
      <c r="H78" s="12">
        <f>SUM(H16,H30,H66)</f>
        <v>80</v>
      </c>
      <c r="I78" s="57">
        <f t="shared" si="8"/>
        <v>0.90909090909090906</v>
      </c>
      <c r="J78" s="3"/>
    </row>
    <row r="79" spans="1:10" ht="16.5" thickBot="1" x14ac:dyDescent="0.3">
      <c r="A79" s="10" t="s">
        <v>58</v>
      </c>
      <c r="B79" s="41">
        <v>100</v>
      </c>
      <c r="C79" s="5">
        <f>(C78*B79)/B78</f>
        <v>97.727272727272734</v>
      </c>
      <c r="D79" s="13">
        <f>(D78*B79)/B78</f>
        <v>95.454545454545453</v>
      </c>
      <c r="E79" s="57">
        <f>(D79/B79)</f>
        <v>0.95454545454545459</v>
      </c>
      <c r="F79" s="3"/>
      <c r="G79" s="60">
        <f>(G78/B78)*100</f>
        <v>90.909090909090907</v>
      </c>
      <c r="H79" s="13">
        <f>(H78*B79)/B78</f>
        <v>90.909090909090907</v>
      </c>
      <c r="I79" s="57">
        <f t="shared" si="8"/>
        <v>0.90909090909090906</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3" t="s">
        <v>74</v>
      </c>
      <c r="B82" s="64"/>
      <c r="C82" s="64"/>
      <c r="D82" s="64"/>
      <c r="E82" s="64"/>
      <c r="H82" s="65" t="s">
        <v>75</v>
      </c>
      <c r="I82" s="66"/>
      <c r="J82" s="66"/>
    </row>
    <row r="86" spans="1:10" ht="15.6" customHeight="1" x14ac:dyDescent="0.25">
      <c r="A86" s="74" t="s">
        <v>86</v>
      </c>
      <c r="B86" s="74"/>
      <c r="C86" s="74"/>
      <c r="D86" s="74"/>
      <c r="E86" s="74"/>
      <c r="I86" s="61" t="s">
        <v>85</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2018-05-08T03:22:28Z</dcterms:modified>
</cp:coreProperties>
</file>